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7. Решение №42 от 02.08.2022г\Проект\"/>
    </mc:Choice>
  </mc:AlternateContent>
  <xr:revisionPtr revIDLastSave="0" documentId="13_ncr:1_{6F1F6C24-303C-425D-9541-4786F02F751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года'!$A$1:$AS$103</definedName>
  </definedNames>
  <calcPr calcId="191029"/>
</workbook>
</file>

<file path=xl/calcChain.xml><?xml version="1.0" encoding="utf-8"?>
<calcChain xmlns="http://schemas.openxmlformats.org/spreadsheetml/2006/main">
  <c r="AO32" i="1" l="1"/>
  <c r="AJ32" i="1"/>
  <c r="U32" i="1"/>
  <c r="U38" i="1"/>
  <c r="U39" i="1"/>
  <c r="U41" i="1"/>
  <c r="U42" i="1"/>
  <c r="U64" i="1"/>
  <c r="U56" i="1"/>
  <c r="U55" i="1"/>
  <c r="U16" i="1"/>
  <c r="U15" i="1"/>
  <c r="U53" i="1"/>
  <c r="U49" i="1"/>
  <c r="U86" i="1"/>
  <c r="U85" i="1"/>
  <c r="U89" i="1"/>
  <c r="U88" i="1"/>
  <c r="U14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<sst xmlns="http://schemas.openxmlformats.org/spreadsheetml/2006/main" count="602" uniqueCount="194">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</sst>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3"/>
  <sheetViews>
    <sheetView showGridLines="0" tabSelected="1" view="pageBreakPreview" zoomScale="75" zoomScaleNormal="60" zoomScaleSheetLayoutView="75" workbookViewId="0">
      <selection activeCell="D5" sqref="D5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193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168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U15+U38+U41+U49+U55+U78+U81+U85+U88</f>
        <v>20265.299999999996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AJ15+AJ38+AJ41+AJ49+AJ55+AJ78+AJ81+AJ85+AJ88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AO15+AO38+AO41+AO49+AO55+AO78+AO81+AO85+AO88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9913.5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9636.6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1220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</f>
        <v>170.1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AJ33+AJ34+AJ35+AJ36+AJ37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AO33+AO34+AO35+AO36+AO37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50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f>U39</f>
        <v>255.4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f>U40</f>
        <v>255.4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f>U42+U45</f>
        <v>23.8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153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f>U43+U44</f>
        <v>14.8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153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4.8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153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170</v>
      </c>
      <c r="B45" s="14" t="s">
        <v>86</v>
      </c>
      <c r="C45" s="14" t="s">
        <v>169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169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169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169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5302.9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3354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hidden="1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176</v>
      </c>
      <c r="B58" s="10" t="s">
        <v>112</v>
      </c>
      <c r="C58" s="10" t="s">
        <v>31</v>
      </c>
      <c r="D58" s="10" t="s">
        <v>177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176</v>
      </c>
      <c r="B59" s="10" t="s">
        <v>112</v>
      </c>
      <c r="C59" s="10" t="s">
        <v>31</v>
      </c>
      <c r="D59" s="10" t="s">
        <v>178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174</v>
      </c>
      <c r="B60" s="19" t="s">
        <v>112</v>
      </c>
      <c r="C60" s="19" t="s">
        <v>31</v>
      </c>
      <c r="D60" s="10" t="s">
        <v>183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154.5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186</v>
      </c>
      <c r="B62" s="19" t="s">
        <v>112</v>
      </c>
      <c r="C62" s="19" t="s">
        <v>31</v>
      </c>
      <c r="D62" s="10" t="s">
        <v>187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1600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171</v>
      </c>
      <c r="B63" s="19" t="s">
        <v>112</v>
      </c>
      <c r="C63" s="19" t="s">
        <v>31</v>
      </c>
      <c r="D63" s="19" t="s">
        <v>172</v>
      </c>
      <c r="E63" s="19" t="s">
        <v>173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173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SUM(U65:U77)</f>
        <v>1948.9</v>
      </c>
      <c r="V64" s="11">
        <f t="shared" ref="V64:AN64" si="1">SUM(V65:V77)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15.8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1324.5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29.4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192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525.9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8.75" hidden="1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4.25" hidden="1" customHeight="1" x14ac:dyDescent="0.25">
      <c r="A76" s="13" t="s">
        <v>175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89.25" customHeight="1" x14ac:dyDescent="0.25">
      <c r="A77" s="13" t="s">
        <v>141</v>
      </c>
      <c r="B77" s="10" t="s">
        <v>112</v>
      </c>
      <c r="C77" s="10" t="s">
        <v>86</v>
      </c>
      <c r="D77" s="10" t="s">
        <v>182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2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15.75" x14ac:dyDescent="0.25">
      <c r="A78" s="6" t="s">
        <v>142</v>
      </c>
      <c r="B78" s="5" t="s">
        <v>61</v>
      </c>
      <c r="C78" s="5" t="s">
        <v>32</v>
      </c>
      <c r="D78" s="5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34</v>
      </c>
      <c r="T78" s="6" t="s">
        <v>142</v>
      </c>
      <c r="U78" s="7">
        <v>10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142</v>
      </c>
    </row>
    <row r="79" spans="1:46" ht="30" customHeight="1" x14ac:dyDescent="0.25">
      <c r="A79" s="9" t="s">
        <v>143</v>
      </c>
      <c r="B79" s="10" t="s">
        <v>61</v>
      </c>
      <c r="C79" s="10" t="s">
        <v>112</v>
      </c>
      <c r="D79" s="10" t="s">
        <v>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34</v>
      </c>
      <c r="T79" s="9" t="s">
        <v>143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143</v>
      </c>
    </row>
    <row r="80" spans="1:46" ht="123" customHeight="1" x14ac:dyDescent="0.25">
      <c r="A80" s="13" t="s">
        <v>144</v>
      </c>
      <c r="B80" s="10" t="s">
        <v>61</v>
      </c>
      <c r="C80" s="10" t="s">
        <v>112</v>
      </c>
      <c r="D80" s="10" t="s">
        <v>145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39</v>
      </c>
      <c r="T80" s="13" t="s">
        <v>144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144</v>
      </c>
    </row>
    <row r="81" spans="1:46" ht="15.75" x14ac:dyDescent="0.25">
      <c r="A81" s="6" t="s">
        <v>146</v>
      </c>
      <c r="B81" s="5" t="s">
        <v>147</v>
      </c>
      <c r="C81" s="5" t="s">
        <v>32</v>
      </c>
      <c r="D81" s="5" t="s">
        <v>33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34</v>
      </c>
      <c r="T81" s="6" t="s">
        <v>146</v>
      </c>
      <c r="U81" s="20">
        <v>3917.1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v>3575.1</v>
      </c>
      <c r="AK81" s="20">
        <v>0</v>
      </c>
      <c r="AL81" s="20">
        <v>0</v>
      </c>
      <c r="AM81" s="20">
        <v>0</v>
      </c>
      <c r="AN81" s="20">
        <v>0</v>
      </c>
      <c r="AO81" s="20">
        <v>3516</v>
      </c>
      <c r="AP81" s="7">
        <v>0</v>
      </c>
      <c r="AQ81" s="7">
        <v>0</v>
      </c>
      <c r="AR81" s="7">
        <v>0</v>
      </c>
      <c r="AS81" s="7">
        <v>0</v>
      </c>
      <c r="AT81" s="6" t="s">
        <v>146</v>
      </c>
    </row>
    <row r="82" spans="1:46" ht="15.75" x14ac:dyDescent="0.25">
      <c r="A82" s="9" t="s">
        <v>148</v>
      </c>
      <c r="B82" s="10" t="s">
        <v>147</v>
      </c>
      <c r="C82" s="10" t="s">
        <v>31</v>
      </c>
      <c r="D82" s="10" t="s">
        <v>33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34</v>
      </c>
      <c r="T82" s="9" t="s">
        <v>148</v>
      </c>
      <c r="U82" s="11">
        <v>3917.1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148</v>
      </c>
    </row>
    <row r="83" spans="1:46" ht="68.25" customHeight="1" x14ac:dyDescent="0.25">
      <c r="A83" s="9" t="s">
        <v>190</v>
      </c>
      <c r="B83" s="10" t="s">
        <v>147</v>
      </c>
      <c r="C83" s="10" t="s">
        <v>31</v>
      </c>
      <c r="D83" s="10" t="s">
        <v>189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39</v>
      </c>
      <c r="T83" s="9"/>
      <c r="U83" s="11">
        <v>244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9"/>
    </row>
    <row r="84" spans="1:46" ht="63" customHeight="1" x14ac:dyDescent="0.25">
      <c r="A84" s="9" t="s">
        <v>149</v>
      </c>
      <c r="B84" s="10" t="s">
        <v>147</v>
      </c>
      <c r="C84" s="10" t="s">
        <v>31</v>
      </c>
      <c r="D84" s="10" t="s">
        <v>150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151</v>
      </c>
      <c r="T84" s="9" t="s">
        <v>149</v>
      </c>
      <c r="U84" s="11">
        <v>3673.1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3575.1</v>
      </c>
      <c r="AK84" s="11">
        <v>0</v>
      </c>
      <c r="AL84" s="11">
        <v>0</v>
      </c>
      <c r="AM84" s="11">
        <v>0</v>
      </c>
      <c r="AN84" s="11">
        <v>0</v>
      </c>
      <c r="AO84" s="11">
        <v>3516</v>
      </c>
      <c r="AP84" s="11">
        <v>0</v>
      </c>
      <c r="AQ84" s="11">
        <v>0</v>
      </c>
      <c r="AR84" s="11">
        <v>0</v>
      </c>
      <c r="AS84" s="11">
        <v>0</v>
      </c>
      <c r="AT84" s="9" t="s">
        <v>149</v>
      </c>
    </row>
    <row r="85" spans="1:46" ht="15.75" x14ac:dyDescent="0.25">
      <c r="A85" s="6" t="s">
        <v>152</v>
      </c>
      <c r="B85" s="5" t="s">
        <v>153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152</v>
      </c>
      <c r="U85" s="20">
        <f>U86</f>
        <v>161.5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72.599999999999994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152</v>
      </c>
    </row>
    <row r="86" spans="1:46" ht="15.75" x14ac:dyDescent="0.25">
      <c r="A86" s="9" t="s">
        <v>154</v>
      </c>
      <c r="B86" s="10" t="s">
        <v>153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154</v>
      </c>
      <c r="U86" s="11">
        <f>U87</f>
        <v>161.5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72.599999999999994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154</v>
      </c>
    </row>
    <row r="87" spans="1:46" ht="93.75" customHeight="1" x14ac:dyDescent="0.25">
      <c r="A87" s="13" t="s">
        <v>155</v>
      </c>
      <c r="B87" s="10" t="s">
        <v>153</v>
      </c>
      <c r="C87" s="10" t="s">
        <v>31</v>
      </c>
      <c r="D87" s="10" t="s">
        <v>156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157</v>
      </c>
      <c r="T87" s="13" t="s">
        <v>155</v>
      </c>
      <c r="U87" s="11"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155</v>
      </c>
    </row>
    <row r="88" spans="1:46" ht="15.75" x14ac:dyDescent="0.25">
      <c r="A88" s="6" t="s">
        <v>158</v>
      </c>
      <c r="B88" s="5" t="s">
        <v>66</v>
      </c>
      <c r="C88" s="5" t="s">
        <v>32</v>
      </c>
      <c r="D88" s="5" t="s">
        <v>33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 t="s">
        <v>34</v>
      </c>
      <c r="T88" s="6" t="s">
        <v>158</v>
      </c>
      <c r="U88" s="20">
        <f>U89</f>
        <v>21.1</v>
      </c>
      <c r="V88" s="20">
        <v>0</v>
      </c>
      <c r="W88" s="20">
        <v>0</v>
      </c>
      <c r="X88" s="20">
        <v>0</v>
      </c>
      <c r="Y88" s="20">
        <v>0</v>
      </c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0">
        <v>5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7">
        <v>0</v>
      </c>
      <c r="AQ88" s="7">
        <v>0</v>
      </c>
      <c r="AR88" s="7">
        <v>0</v>
      </c>
      <c r="AS88" s="7">
        <v>0</v>
      </c>
      <c r="AT88" s="6" t="s">
        <v>158</v>
      </c>
    </row>
    <row r="89" spans="1:46" ht="15.75" x14ac:dyDescent="0.25">
      <c r="A89" s="9" t="s">
        <v>159</v>
      </c>
      <c r="B89" s="10" t="s">
        <v>66</v>
      </c>
      <c r="C89" s="10" t="s">
        <v>31</v>
      </c>
      <c r="D89" s="10" t="s">
        <v>33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34</v>
      </c>
      <c r="T89" s="9" t="s">
        <v>159</v>
      </c>
      <c r="U89" s="11">
        <f>U90</f>
        <v>21.1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5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159</v>
      </c>
    </row>
    <row r="90" spans="1:46" ht="94.5" customHeight="1" x14ac:dyDescent="0.25">
      <c r="A90" s="13" t="s">
        <v>160</v>
      </c>
      <c r="B90" s="10" t="s">
        <v>66</v>
      </c>
      <c r="C90" s="10" t="s">
        <v>31</v>
      </c>
      <c r="D90" s="10" t="s">
        <v>161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39</v>
      </c>
      <c r="T90" s="13" t="s">
        <v>160</v>
      </c>
      <c r="U90" s="11"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3" t="s">
        <v>160</v>
      </c>
    </row>
    <row r="91" spans="1:46" ht="15" x14ac:dyDescent="0.25"/>
    <row r="103" spans="1:41" ht="69" customHeight="1" x14ac:dyDescent="0.25">
      <c r="A103" s="31" t="s">
        <v>162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</row>
  </sheetData>
  <mergeCells count="36">
    <mergeCell ref="AJ2:AO2"/>
    <mergeCell ref="A103:AO103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2023-01-27T11:42:57Z</dcterms:modified>
</cp:coreProperties>
</file>